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30660" windowHeight="13488"/>
  </bookViews>
  <sheets>
    <sheet name="присяжные" sheetId="5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присяжные!$A$1:$D$37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37" i="5" l="1"/>
  <c r="D37" i="5"/>
  <c r="B37" i="5"/>
</calcChain>
</file>

<file path=xl/sharedStrings.xml><?xml version="1.0" encoding="utf-8"?>
<sst xmlns="http://schemas.openxmlformats.org/spreadsheetml/2006/main" count="42" uniqueCount="40">
  <si>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</si>
  <si>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</si>
  <si>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</si>
  <si>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</si>
  <si>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</si>
  <si>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</si>
  <si>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</si>
  <si>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</si>
  <si>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</si>
  <si>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</si>
  <si>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</si>
  <si>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</si>
  <si>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</si>
  <si>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</si>
  <si>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</si>
  <si>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</si>
  <si>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</si>
  <si>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</si>
  <si>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</si>
  <si>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</si>
  <si>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</si>
  <si>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</si>
  <si>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</si>
  <si>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</si>
  <si>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</si>
  <si>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</si>
  <si>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</si>
  <si>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</si>
  <si>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</si>
  <si>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</si>
  <si>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</si>
  <si>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</si>
  <si>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</si>
  <si>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</si>
  <si>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</si>
  <si>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</si>
  <si>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</si>
  <si>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ИТОГО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</si>
  <si>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</si>
  <si>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Таблица 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</si>
</sst>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6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6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7" fillId="0" borderId="0"/>
    <xf numFmtId="168" fontId="29" fillId="0" borderId="0"/>
    <xf numFmtId="0" fontId="30" fillId="35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4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1" fillId="0" borderId="0">
      <alignment vertical="top" wrapText="1"/>
    </xf>
    <xf numFmtId="0" fontId="27" fillId="0" borderId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5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1" fillId="0" borderId="0"/>
    <xf numFmtId="0" fontId="33" fillId="0" borderId="0"/>
    <xf numFmtId="166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1" fillId="0" borderId="0"/>
    <xf numFmtId="0" fontId="11" fillId="10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1" applyNumberFormat="0" applyFont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7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5" fontId="11" fillId="0" borderId="0" applyFont="0" applyFill="0" applyBorder="0" applyAlignment="0" applyProtection="0"/>
    <xf numFmtId="165" fontId="40" fillId="0" borderId="0" applyFont="0" applyFill="0" applyBorder="0" applyProtection="0"/>
    <xf numFmtId="167" fontId="27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27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7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7" fillId="0" borderId="0" applyFont="0" applyFill="0" applyBorder="0" applyProtection="0"/>
    <xf numFmtId="164" fontId="27" fillId="0" borderId="0" applyFont="0" applyFill="0" applyBorder="0" applyProtection="0"/>
    <xf numFmtId="166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7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7" fillId="0" borderId="0" applyFont="0" applyFill="0" applyBorder="0" applyProtection="0"/>
    <xf numFmtId="165" fontId="27" fillId="0" borderId="0" applyFont="0" applyFill="0" applyBorder="0" applyProtection="0"/>
    <xf numFmtId="164" fontId="40" fillId="0" borderId="0" applyFont="0" applyFill="0" applyBorder="0" applyProtection="0"/>
    <xf numFmtId="0" fontId="26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7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7" fillId="0" borderId="0" applyFont="0" applyFill="0" applyBorder="0" applyProtection="0"/>
    <xf numFmtId="0" fontId="40" fillId="0" borderId="0">
      <alignment vertical="top" wrapText="1"/>
    </xf>
    <xf numFmtId="0" fontId="27" fillId="0" borderId="0">
      <alignment vertical="top" wrapText="1"/>
    </xf>
    <xf numFmtId="9" fontId="27" fillId="0" borderId="0" applyFont="0" applyFill="0" applyBorder="0" applyProtection="0"/>
    <xf numFmtId="166" fontId="40" fillId="0" borderId="0" applyFont="0" applyFill="0" applyBorder="0" applyProtection="0"/>
    <xf numFmtId="167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0" fontId="27" fillId="0" borderId="0"/>
    <xf numFmtId="166" fontId="27" fillId="0" borderId="0" applyFont="0" applyFill="0" applyBorder="0" applyProtection="0"/>
    <xf numFmtId="0" fontId="39" fillId="0" borderId="0" applyNumberFormat="0" applyFill="0" applyBorder="0" applyProtection="0"/>
    <xf numFmtId="0" fontId="26" fillId="0" borderId="0">
      <alignment vertical="top" wrapText="1"/>
    </xf>
    <xf numFmtId="9" fontId="27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0" fontId="11" fillId="0" borderId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166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7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15" fillId="59" borderId="0" applyNumberFormat="0" applyBorder="0" applyAlignment="0" applyProtection="0"/>
    <xf numFmtId="0" fontId="19" fillId="60" borderId="7" applyNumberFormat="0" applyAlignment="0" applyProtection="0"/>
    <xf numFmtId="0" fontId="21" fillId="61" borderId="10" applyNumberFormat="0" applyAlignment="0" applyProtection="0"/>
    <xf numFmtId="0" fontId="14" fillId="62" borderId="0" applyNumberFormat="0" applyBorder="0" applyAlignment="0" applyProtection="0"/>
    <xf numFmtId="0" fontId="17" fillId="63" borderId="7" applyNumberFormat="0" applyAlignment="0" applyProtection="0"/>
    <xf numFmtId="0" fontId="16" fillId="64" borderId="0" applyNumberFormat="0" applyBorder="0" applyAlignment="0" applyProtection="0"/>
    <xf numFmtId="0" fontId="18" fillId="60" borderId="8" applyNumberFormat="0" applyAlignment="0" applyProtection="0"/>
    <xf numFmtId="0" fontId="11" fillId="67" borderId="0" applyNumberFormat="0" applyBorder="0" applyAlignment="0" applyProtection="0"/>
    <xf numFmtId="0" fontId="25" fillId="68" borderId="0" applyNumberFormat="0" applyBorder="0" applyAlignment="0" applyProtection="0"/>
    <xf numFmtId="0" fontId="11" fillId="66" borderId="0" applyNumberFormat="0" applyBorder="0" applyAlignment="0" applyProtection="0"/>
    <xf numFmtId="0" fontId="11" fillId="65" borderId="0" applyNumberFormat="0" applyBorder="0" applyAlignment="0" applyProtection="0"/>
    <xf numFmtId="0" fontId="41" fillId="0" borderId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2" fillId="0" borderId="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" fontId="45" fillId="0" borderId="13">
      <alignment horizontal="center" vertical="top" shrinkToFit="1"/>
    </xf>
    <xf numFmtId="172" fontId="5" fillId="0" borderId="2">
      <alignment horizontal="right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47" fillId="70" borderId="0" applyNumberFormat="0" applyBorder="0" applyAlignment="0" applyProtection="0"/>
    <xf numFmtId="0" fontId="47" fillId="71" borderId="0" applyNumberFormat="0" applyBorder="0" applyAlignment="0" applyProtection="0"/>
    <xf numFmtId="0" fontId="47" fillId="72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76" borderId="15" applyNumberFormat="0" applyAlignment="0" applyProtection="0"/>
    <xf numFmtId="0" fontId="49" fillId="77" borderId="16" applyNumberFormat="0" applyAlignment="0" applyProtection="0"/>
    <xf numFmtId="0" fontId="50" fillId="77" borderId="15" applyNumberFormat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2" fillId="0" borderId="14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9" applyNumberFormat="0" applyFill="0" applyAlignment="0" applyProtection="0"/>
    <xf numFmtId="0" fontId="55" fillId="78" borderId="20" applyNumberFormat="0" applyAlignment="0" applyProtection="0"/>
    <xf numFmtId="0" fontId="44" fillId="0" borderId="0" applyNumberFormat="0" applyFill="0" applyBorder="0" applyAlignment="0" applyProtection="0"/>
    <xf numFmtId="0" fontId="56" fillId="79" borderId="0" applyNumberFormat="0" applyBorder="0" applyAlignment="0" applyProtection="0"/>
    <xf numFmtId="0" fontId="41" fillId="0" borderId="0"/>
    <xf numFmtId="0" fontId="51" fillId="0" borderId="0"/>
    <xf numFmtId="0" fontId="27" fillId="0" borderId="0"/>
    <xf numFmtId="0" fontId="5" fillId="0" borderId="0">
      <alignment vertical="top" wrapText="1"/>
    </xf>
    <xf numFmtId="0" fontId="31" fillId="0" borderId="0">
      <alignment vertical="top" wrapText="1"/>
    </xf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80" borderId="0" applyNumberFormat="0" applyBorder="0" applyAlignment="0" applyProtection="0"/>
    <xf numFmtId="0" fontId="58" fillId="0" borderId="0" applyNumberFormat="0" applyFill="0" applyBorder="0" applyAlignment="0" applyProtection="0"/>
    <xf numFmtId="0" fontId="41" fillId="81" borderId="21" applyNumberFormat="0" applyFont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82" borderId="0" applyNumberFormat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30" fillId="83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4" borderId="0" applyNumberFormat="0" applyBorder="0" applyAlignment="0" applyProtection="0"/>
    <xf numFmtId="0" fontId="30" fillId="69" borderId="0" applyNumberFormat="0" applyBorder="0" applyAlignment="0" applyProtection="0"/>
    <xf numFmtId="0" fontId="30" fillId="76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87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90" borderId="0" applyNumberFormat="0" applyBorder="0" applyAlignment="0" applyProtection="0"/>
    <xf numFmtId="4" fontId="63" fillId="91" borderId="2">
      <alignment horizontal="right" vertical="top" shrinkToFit="1"/>
    </xf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" fontId="37" fillId="0" borderId="23">
      <alignment horizontal="right" vertical="center" wrapText="1"/>
    </xf>
    <xf numFmtId="0" fontId="37" fillId="0" borderId="23">
      <alignment horizontal="left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0" fontId="37" fillId="0" borderId="23">
      <alignment horizontal="center" vertical="center" wrapText="1"/>
    </xf>
    <xf numFmtId="0" fontId="37" fillId="0" borderId="23">
      <alignment horizontal="center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" fontId="45" fillId="0" borderId="13">
      <alignment horizontal="center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49" fontId="31" fillId="0" borderId="13">
      <alignment horizontal="center" vertical="top" shrinkToFit="1"/>
    </xf>
    <xf numFmtId="0" fontId="41" fillId="81" borderId="21" applyNumberFormat="0" applyFont="0" applyAlignment="0" applyProtection="0"/>
    <xf numFmtId="49" fontId="31" fillId="0" borderId="13">
      <alignment horizontal="center" vertical="top" wrapTex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54" fillId="0" borderId="19" applyNumberFormat="0" applyFill="0" applyAlignment="0" applyProtection="0"/>
    <xf numFmtId="1" fontId="45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shrinkToFit="1"/>
    </xf>
    <xf numFmtId="0" fontId="50" fillId="77" borderId="15" applyNumberFormat="0" applyAlignment="0" applyProtection="0"/>
    <xf numFmtId="0" fontId="49" fillId="77" borderId="16" applyNumberFormat="0" applyAlignment="0" applyProtection="0"/>
    <xf numFmtId="0" fontId="48" fillId="76" borderId="15" applyNumberFormat="0" applyAlignment="0" applyProtection="0"/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1" fontId="45" fillId="0" borderId="25">
      <alignment horizontal="center" vertical="top" shrinkToFit="1"/>
    </xf>
    <xf numFmtId="0" fontId="46" fillId="0" borderId="25">
      <alignment vertical="top" wrapText="1"/>
    </xf>
    <xf numFmtId="4" fontId="46" fillId="69" borderId="25">
      <alignment horizontal="right" vertical="top" shrinkToFit="1"/>
    </xf>
    <xf numFmtId="1" fontId="45" fillId="0" borderId="24">
      <alignment horizontal="center" vertical="top" shrinkToFit="1"/>
    </xf>
    <xf numFmtId="0" fontId="46" fillId="0" borderId="24">
      <alignment vertical="top" wrapText="1"/>
    </xf>
    <xf numFmtId="4" fontId="46" fillId="69" borderId="24">
      <alignment horizontal="right" vertical="top" shrinkToFit="1"/>
    </xf>
    <xf numFmtId="4" fontId="37" fillId="0" borderId="26">
      <alignment horizontal="right" vertical="center" wrapText="1"/>
    </xf>
    <xf numFmtId="0" fontId="37" fillId="0" borderId="26">
      <alignment horizontal="center" vertical="center" wrapText="1"/>
    </xf>
    <xf numFmtId="0" fontId="37" fillId="0" borderId="26">
      <alignment horizontal="left" vertical="center" wrapText="1"/>
    </xf>
    <xf numFmtId="0" fontId="37" fillId="0" borderId="26">
      <alignment horizontal="center" vertical="center" wrapText="1"/>
    </xf>
    <xf numFmtId="49" fontId="34" fillId="0" borderId="26" applyNumberFormat="0">
      <alignment horizontal="center" vertical="center" wrapText="1"/>
    </xf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0" fontId="3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21">
    <xf numFmtId="0" fontId="0" fillId="0" borderId="0" xfId="0"/>
    <xf numFmtId="4" fontId="64" fillId="0" borderId="3" xfId="7" quotePrefix="1" applyNumberFormat="1" applyFont="1" applyBorder="1" applyAlignment="1">
      <alignment horizontal="center" vertical="center" wrapText="1"/>
    </xf>
    <xf numFmtId="0" fontId="8" fillId="0" borderId="23" xfId="7" applyFont="1" applyFill="1" applyBorder="1" applyAlignment="1">
      <alignment horizontal="center" vertical="center" wrapText="1"/>
    </xf>
    <xf numFmtId="4" fontId="64" fillId="0" borderId="3" xfId="7" applyNumberFormat="1" applyFont="1" applyBorder="1" applyAlignment="1">
      <alignment horizontal="center" vertical="center" wrapText="1"/>
    </xf>
    <xf numFmtId="49" fontId="64" fillId="0" borderId="3" xfId="7" applyNumberFormat="1" applyFont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4" fontId="10" fillId="3" borderId="4" xfId="7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</cellXfs>
  <cellStyles count="476">
    <cellStyle name="1. Заголовок приложения" xfId="122"/>
    <cellStyle name="2. Номер таблицы" xfId="123"/>
    <cellStyle name="20% - Accent1" xfId="59"/>
    <cellStyle name="20% - Accent1 2" xfId="274"/>
    <cellStyle name="20% - Accent2" xfId="63"/>
    <cellStyle name="20% - Accent2 2" xfId="275"/>
    <cellStyle name="20% - Accent2 3" xfId="308"/>
    <cellStyle name="20% - Accent3" xfId="67"/>
    <cellStyle name="20% - Accent3 2" xfId="276"/>
    <cellStyle name="20% - Accent3 3" xfId="307"/>
    <cellStyle name="20% - Accent4" xfId="71"/>
    <cellStyle name="20% - Accent4 2" xfId="277"/>
    <cellStyle name="20% - Accent5" xfId="75"/>
    <cellStyle name="20% - Accent5 2" xfId="278"/>
    <cellStyle name="20% - Accent6" xfId="79"/>
    <cellStyle name="20% - Accent6 2" xfId="279"/>
    <cellStyle name="20% — акцент1" xfId="381"/>
    <cellStyle name="20% - Акцент1 2" xfId="102"/>
    <cellStyle name="20% — акцент2" xfId="382"/>
    <cellStyle name="20% - Акцент2 2" xfId="104"/>
    <cellStyle name="20% — акцент3" xfId="383"/>
    <cellStyle name="20% - Акцент3 2" xfId="106"/>
    <cellStyle name="20% — акцент4" xfId="384"/>
    <cellStyle name="20% - Акцент4 2" xfId="108"/>
    <cellStyle name="20% — акцент5" xfId="385"/>
    <cellStyle name="20% - Акцент5 2" xfId="110"/>
    <cellStyle name="20% — акцент6" xfId="386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1 2" xfId="280"/>
    <cellStyle name="40% - Accent2" xfId="64"/>
    <cellStyle name="40% - Accent2 2" xfId="281"/>
    <cellStyle name="40% - Accent3" xfId="68"/>
    <cellStyle name="40% - Accent3 2" xfId="282"/>
    <cellStyle name="40% - Accent3 3" xfId="305"/>
    <cellStyle name="40% - Accent4" xfId="72"/>
    <cellStyle name="40% - Accent4 2" xfId="283"/>
    <cellStyle name="40% - Accent5" xfId="76"/>
    <cellStyle name="40% - Accent5 2" xfId="284"/>
    <cellStyle name="40% - Accent6" xfId="80"/>
    <cellStyle name="40% - Accent6 2" xfId="285"/>
    <cellStyle name="40% — акцент1" xfId="387"/>
    <cellStyle name="40% - Акцент1 2" xfId="103"/>
    <cellStyle name="40% — акцент2" xfId="388"/>
    <cellStyle name="40% - Акцент2 2" xfId="105"/>
    <cellStyle name="40% — акцент3" xfId="389"/>
    <cellStyle name="40% - Акцент3 2" xfId="107"/>
    <cellStyle name="40% — акцент4" xfId="390"/>
    <cellStyle name="40% - Акцент4 2" xfId="109"/>
    <cellStyle name="40% — акцент5" xfId="391"/>
    <cellStyle name="40% - Акцент5 2" xfId="111"/>
    <cellStyle name="40% — акцент6" xfId="392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2 2 2" xfId="429"/>
    <cellStyle name="5. Заголовки столбцов 2 3" xfId="418"/>
    <cellStyle name="5. Заголовки столбцов 2 4" xfId="464"/>
    <cellStyle name="5. Заголовки столбцов 3" xfId="264"/>
    <cellStyle name="5. Заголовки столбцов 3 2" xfId="433"/>
    <cellStyle name="5. Заголовки столбцов 4" xfId="413"/>
    <cellStyle name="6. Наименование ППО" xfId="127"/>
    <cellStyle name="6. Наименование ППО 2" xfId="261"/>
    <cellStyle name="6. Наименование ППО 2 2" xfId="267"/>
    <cellStyle name="6. Наименование ППО 2 2 2" xfId="432"/>
    <cellStyle name="6. Наименование ППО 2 3" xfId="419"/>
    <cellStyle name="6. Наименование ППО 2 4" xfId="463"/>
    <cellStyle name="6. Наименование ППО 3" xfId="266"/>
    <cellStyle name="6. Наименование ППО 3 2" xfId="423"/>
    <cellStyle name="6. Наименование ППО 4" xfId="414"/>
    <cellStyle name="60% - Accent1" xfId="61"/>
    <cellStyle name="60% - Accent1 2" xfId="286"/>
    <cellStyle name="60% - Accent2" xfId="65"/>
    <cellStyle name="60% - Accent2 2" xfId="287"/>
    <cellStyle name="60% - Accent3" xfId="69"/>
    <cellStyle name="60% - Accent3 2" xfId="288"/>
    <cellStyle name="60% - Accent3 3" xfId="306"/>
    <cellStyle name="60% - Accent4" xfId="73"/>
    <cellStyle name="60% - Accent4 2" xfId="289"/>
    <cellStyle name="60% - Accent5" xfId="77"/>
    <cellStyle name="60% - Accent5 2" xfId="290"/>
    <cellStyle name="60% - Accent6" xfId="81"/>
    <cellStyle name="60% - Accent6 2" xfId="291"/>
    <cellStyle name="60% — акцент1" xfId="393"/>
    <cellStyle name="60% — акцент2" xfId="394"/>
    <cellStyle name="60% — акцент3" xfId="395"/>
    <cellStyle name="60% — акцент4" xfId="396"/>
    <cellStyle name="60% — акцент5" xfId="397"/>
    <cellStyle name="60% — акцент6" xfId="398"/>
    <cellStyle name="7. Код ППО" xfId="128"/>
    <cellStyle name="7. Код ППО 2" xfId="262"/>
    <cellStyle name="7. Код ППО 2 2" xfId="269"/>
    <cellStyle name="7. Код ППО 2 2 2" xfId="428"/>
    <cellStyle name="7. Код ППО 2 3" xfId="420"/>
    <cellStyle name="7. Код ППО 2 4" xfId="462"/>
    <cellStyle name="7. Код ППО 3" xfId="268"/>
    <cellStyle name="7. Код ППО 3 2" xfId="431"/>
    <cellStyle name="7. Код ППО 4" xfId="415"/>
    <cellStyle name="8. Суммы" xfId="129"/>
    <cellStyle name="8. Суммы 2" xfId="263"/>
    <cellStyle name="8. Суммы 2 2" xfId="271"/>
    <cellStyle name="8. Суммы 2 2 2" xfId="424"/>
    <cellStyle name="8. Суммы 2 3" xfId="421"/>
    <cellStyle name="8. Суммы 2 4" xfId="461"/>
    <cellStyle name="8. Суммы 3" xfId="270"/>
    <cellStyle name="8. Суммы 3 2" xfId="422"/>
    <cellStyle name="8. Суммы 4" xfId="416"/>
    <cellStyle name="Accent1" xfId="58"/>
    <cellStyle name="Accent1 2" xfId="292"/>
    <cellStyle name="Accent2" xfId="62"/>
    <cellStyle name="Accent2 2" xfId="293"/>
    <cellStyle name="Accent3" xfId="66"/>
    <cellStyle name="Accent3 2" xfId="294"/>
    <cellStyle name="Accent4" xfId="70"/>
    <cellStyle name="Accent4 2" xfId="295"/>
    <cellStyle name="Accent5" xfId="74"/>
    <cellStyle name="Accent5 2" xfId="296"/>
    <cellStyle name="Accent6" xfId="78"/>
    <cellStyle name="Accent6 2" xfId="297"/>
    <cellStyle name="Bad" xfId="48"/>
    <cellStyle name="Bad 2" xfId="298"/>
    <cellStyle name="Calculation" xfId="52"/>
    <cellStyle name="Calculation 2" xfId="299"/>
    <cellStyle name="Check Cell" xfId="54"/>
    <cellStyle name="Check Cell 2" xfId="300"/>
    <cellStyle name="Excel Built-in Normal" xfId="30"/>
    <cellStyle name="Explanatory Text" xfId="56"/>
    <cellStyle name="Good" xfId="47"/>
    <cellStyle name="Good 2" xfId="301"/>
    <cellStyle name="Heading 1" xfId="28"/>
    <cellStyle name="Heading 1 2" xfId="311"/>
    <cellStyle name="Heading 1 3" xfId="312"/>
    <cellStyle name="Heading 1 4" xfId="310"/>
    <cellStyle name="Heading 2" xfId="44"/>
    <cellStyle name="Heading 3" xfId="45"/>
    <cellStyle name="Heading 4" xfId="46"/>
    <cellStyle name="Input" xfId="50"/>
    <cellStyle name="Input 2" xfId="302"/>
    <cellStyle name="Linked Cell" xfId="53"/>
    <cellStyle name="Neutral" xfId="49"/>
    <cellStyle name="Neutral 2" xfId="303"/>
    <cellStyle name="Normal 2" xfId="121"/>
    <cellStyle name="Note" xfId="31"/>
    <cellStyle name="Output" xfId="51"/>
    <cellStyle name="Output 2" xfId="304"/>
    <cellStyle name="Title" xfId="27"/>
    <cellStyle name="Title 2" xfId="314"/>
    <cellStyle name="Title 3" xfId="315"/>
    <cellStyle name="Title 4" xfId="405"/>
    <cellStyle name="Title 5" xfId="313"/>
    <cellStyle name="Title_Приложение 15 _ 2021-2023_2 чтение" xfId="316"/>
    <cellStyle name="Total" xfId="57"/>
    <cellStyle name="Warning Text" xfId="55"/>
    <cellStyle name="xl25" xfId="32"/>
    <cellStyle name="xl25 2" xfId="257"/>
    <cellStyle name="xl25 2 2" xfId="317"/>
    <cellStyle name="xl25 2 2 2" xfId="436"/>
    <cellStyle name="xl25 2 2 3" xfId="445"/>
    <cellStyle name="xl25 2 2 4" xfId="458"/>
    <cellStyle name="xl25 2 2 5" xfId="455"/>
    <cellStyle name="xl25 2 3" xfId="434"/>
    <cellStyle name="xl25 2 4" xfId="447"/>
    <cellStyle name="xl25 2 5" xfId="453"/>
    <cellStyle name="xl25 2 6" xfId="467"/>
    <cellStyle name="xl25 3" xfId="410"/>
    <cellStyle name="xl25 4" xfId="439"/>
    <cellStyle name="xl25 5" xfId="426"/>
    <cellStyle name="xl25 6" xfId="452"/>
    <cellStyle name="xl30" xfId="33"/>
    <cellStyle name="xl30 2" xfId="258"/>
    <cellStyle name="xl30 2 2" xfId="435"/>
    <cellStyle name="xl30 2 3" xfId="446"/>
    <cellStyle name="xl30 2 4" xfId="454"/>
    <cellStyle name="xl30 2 5" xfId="466"/>
    <cellStyle name="xl30 3" xfId="411"/>
    <cellStyle name="xl30 4" xfId="441"/>
    <cellStyle name="xl30 5" xfId="427"/>
    <cellStyle name="xl30 6" xfId="451"/>
    <cellStyle name="xl31" xfId="318"/>
    <cellStyle name="xl37" xfId="319"/>
    <cellStyle name="xl37 2" xfId="437"/>
    <cellStyle name="xl37 3" xfId="442"/>
    <cellStyle name="xl37 4" xfId="459"/>
    <cellStyle name="xl37 5" xfId="456"/>
    <cellStyle name="xl38" xfId="320"/>
    <cellStyle name="xl38 2" xfId="438"/>
    <cellStyle name="xl38 3" xfId="443"/>
    <cellStyle name="xl38 4" xfId="460"/>
    <cellStyle name="xl38 5" xfId="457"/>
    <cellStyle name="xl64" xfId="399"/>
    <cellStyle name="Акцент1 2" xfId="321"/>
    <cellStyle name="Акцент2 2" xfId="322"/>
    <cellStyle name="Акцент3 2" xfId="323"/>
    <cellStyle name="Акцент4 2" xfId="324"/>
    <cellStyle name="Акцент5 2" xfId="325"/>
    <cellStyle name="Акцент6 2" xfId="326"/>
    <cellStyle name="Ввод  2" xfId="327"/>
    <cellStyle name="Ввод  2 2" xfId="450"/>
    <cellStyle name="Вывод 2" xfId="328"/>
    <cellStyle name="Вывод 2 2" xfId="449"/>
    <cellStyle name="Вычисление 2" xfId="329"/>
    <cellStyle name="Вычисление 2 2" xfId="44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2 3" xfId="331"/>
    <cellStyle name="Денежный [0] 2 3" xfId="139"/>
    <cellStyle name="Денежный [0] 2 4" xfId="252"/>
    <cellStyle name="Денежный [0] 2 5" xfId="212"/>
    <cellStyle name="Денежный [0] 2 6" xfId="330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6 2" xfId="407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Денежный 6 2" xfId="332"/>
    <cellStyle name="Денежный 7" xfId="333"/>
    <cellStyle name="Денежный 8" xfId="334"/>
    <cellStyle name="Денежный 9" xfId="335"/>
    <cellStyle name="Заголовок 1" xfId="6" builtinId="16"/>
    <cellStyle name="Заголовок 1 2" xfId="246"/>
    <cellStyle name="Заголовок 1 2 2" xfId="336"/>
    <cellStyle name="Заголовок 1 3" xfId="251"/>
    <cellStyle name="Заголовок 2 2" xfId="337"/>
    <cellStyle name="Заголовок 3 2" xfId="338"/>
    <cellStyle name="Заголовок 4 2" xfId="339"/>
    <cellStyle name="Заголовок столбцов" xfId="83"/>
    <cellStyle name="Заголовок столбцов 2" xfId="259"/>
    <cellStyle name="Заголовок столбцов 2 2" xfId="273"/>
    <cellStyle name="Заголовок столбцов 2 2 2" xfId="430"/>
    <cellStyle name="Заголовок столбцов 2 3" xfId="417"/>
    <cellStyle name="Заголовок столбцов 2 4" xfId="465"/>
    <cellStyle name="Заголовок столбцов 3" xfId="272"/>
    <cellStyle name="Заголовок столбцов 3 2" xfId="425"/>
    <cellStyle name="Заголовок столбцов 4" xfId="412"/>
    <cellStyle name="Итог 2" xfId="340"/>
    <cellStyle name="Итог 2 2" xfId="444"/>
    <cellStyle name="Контрольная ячейка 2" xfId="341"/>
    <cellStyle name="Название" xfId="5" builtinId="15"/>
    <cellStyle name="Название 2" xfId="188"/>
    <cellStyle name="Название 2 2" xfId="342"/>
    <cellStyle name="Название 3" xfId="216"/>
    <cellStyle name="Нейтральный 2" xfId="343"/>
    <cellStyle name="Обычный" xfId="0" builtinId="0"/>
    <cellStyle name="Обычный 10" xfId="164"/>
    <cellStyle name="Обычный 10 2" xfId="344"/>
    <cellStyle name="Обычный 11" xfId="217"/>
    <cellStyle name="Обычный 12" xfId="255"/>
    <cellStyle name="Обычный 12 2" xfId="400"/>
    <cellStyle name="Обычный 13" xfId="409"/>
    <cellStyle name="Обычный 14" xfId="468"/>
    <cellStyle name="Обычный 2" xfId="7"/>
    <cellStyle name="Обычный 2 10" xfId="402"/>
    <cellStyle name="Обычный 2 11" xfId="469"/>
    <cellStyle name="Обычный 2 2" xfId="29"/>
    <cellStyle name="Обычный 2 2 2" xfId="114"/>
    <cellStyle name="Обычный 2 2 2 2" xfId="345"/>
    <cellStyle name="Обычный 2 2 3" xfId="97"/>
    <cellStyle name="Обычный 2 2 4" xfId="173"/>
    <cellStyle name="Обычный 2 2 5" xfId="470"/>
    <cellStyle name="Обычный 2 2_2021 02 16 восстановление остатков" xfId="346"/>
    <cellStyle name="Обычный 2 3" xfId="86"/>
    <cellStyle name="Обычный 2 3 2" xfId="347"/>
    <cellStyle name="Обычный 2 4" xfId="213"/>
    <cellStyle name="Обычный 2 4 2" xfId="375"/>
    <cellStyle name="Обычный 2 5" xfId="206"/>
    <cellStyle name="Обычный 2 5 2" xfId="376"/>
    <cellStyle name="Обычный 2 6" xfId="254"/>
    <cellStyle name="Обычный 2 6 2" xfId="377"/>
    <cellStyle name="Обычный 2 7" xfId="378"/>
    <cellStyle name="Обычный 2 8" xfId="379"/>
    <cellStyle name="Обычный 2 9" xfId="380"/>
    <cellStyle name="Обычный 2_2019 10 10 Распределение МБТ 2020-2022" xfId="36"/>
    <cellStyle name="Обычный 21" xfId="404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3 2" xfId="348"/>
    <cellStyle name="Обычный 3 4" xfId="207"/>
    <cellStyle name="Обычный 3 4 2" xfId="403"/>
    <cellStyle name="Обычный 3 5" xfId="253"/>
    <cellStyle name="Обычный 3 6" xfId="471"/>
    <cellStyle name="Обычный 3_Перечень ремонтов дорог на 2019_от_05.09.18" xfId="349"/>
    <cellStyle name="Обычный 4" xfId="37"/>
    <cellStyle name="Обычный 4 2" xfId="99"/>
    <cellStyle name="Обычный 4 2 2" xfId="350"/>
    <cellStyle name="Обычный 4 3" xfId="214"/>
    <cellStyle name="Обычный 4 3 2" xfId="401"/>
    <cellStyle name="Обычный 4 4" xfId="196"/>
    <cellStyle name="Обычный 4 5" xfId="240"/>
    <cellStyle name="Обычный 4 6" xfId="256"/>
    <cellStyle name="Обычный 4 7" xfId="309"/>
    <cellStyle name="Обычный 4_Приложение 15 _ 2021-2023_2 чтение_2021 06 03 Распределение 15 прил. (0409) к изм июня по форме" xfId="351"/>
    <cellStyle name="Обычный 5" xfId="82"/>
    <cellStyle name="Обычный 5 2" xfId="130"/>
    <cellStyle name="Обычный 5 2 2" xfId="353"/>
    <cellStyle name="Обычный 5 3" xfId="352"/>
    <cellStyle name="Обычный 5 4" xfId="472"/>
    <cellStyle name="Обычный 6" xfId="89"/>
    <cellStyle name="Обычный 6 2" xfId="131"/>
    <cellStyle name="Обычный 6 3" xfId="354"/>
    <cellStyle name="Обычный 7" xfId="132"/>
    <cellStyle name="Обычный 7 2" xfId="355"/>
    <cellStyle name="Обычный 8" xfId="157"/>
    <cellStyle name="Обычный 8 2" xfId="356"/>
    <cellStyle name="Обычный 9" xfId="142"/>
    <cellStyle name="Обычный 9 2" xfId="357"/>
    <cellStyle name="Плохой 2" xfId="358"/>
    <cellStyle name="Пояснение 2" xfId="359"/>
    <cellStyle name="Примечание 2" xfId="98"/>
    <cellStyle name="Примечание 2 2" xfId="115"/>
    <cellStyle name="Примечание 2 3" xfId="360"/>
    <cellStyle name="Примечание 2 3 2" xfId="440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2 3" xfId="362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2 7" xfId="361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6 2" xfId="406"/>
    <cellStyle name="Процентный 7" xfId="119"/>
    <cellStyle name="Процентный 8" xfId="208"/>
    <cellStyle name="Процентный 9" xfId="250"/>
    <cellStyle name="Связанная ячейка 2" xfId="363"/>
    <cellStyle name="Текст предупреждения 2" xfId="364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2 6" xfId="365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6 2" xfId="408"/>
    <cellStyle name="Финансовый [0] 7" xfId="182"/>
    <cellStyle name="Финансовый [0] 8" xfId="245"/>
    <cellStyle name="Финансовый [0] 9" xfId="474"/>
    <cellStyle name="Финансовый 10" xfId="116"/>
    <cellStyle name="Финансовый 10 2" xfId="247"/>
    <cellStyle name="Финансовый 10 3" xfId="366"/>
    <cellStyle name="Финансовый 11" xfId="141"/>
    <cellStyle name="Финансовый 11 2" xfId="198"/>
    <cellStyle name="Финансовый 11 3" xfId="367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2 3" xfId="36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 7" xfId="368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28" xfId="473"/>
    <cellStyle name="Финансовый 29" xfId="475"/>
    <cellStyle name="Финансовый 3" xfId="23"/>
    <cellStyle name="Финансовый 3 2" xfId="118"/>
    <cellStyle name="Финансовый 3 2 2" xfId="211"/>
    <cellStyle name="Финансовый 3 2 3" xfId="371"/>
    <cellStyle name="Финансовый 3 3" xfId="146"/>
    <cellStyle name="Финансовый 3 4" xfId="236"/>
    <cellStyle name="Финансовый 3 5" xfId="190"/>
    <cellStyle name="Финансовый 3 6" xfId="37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8 3" xfId="372"/>
    <cellStyle name="Финансовый 9" xfId="90"/>
    <cellStyle name="Финансовый 9 2" xfId="185"/>
    <cellStyle name="Финансовый 9 3" xfId="373"/>
    <cellStyle name="Хороший 2" xfId="3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67.109375" style="5" customWidth="1"/>
    <col min="2" max="2" width="15.44140625" style="5" customWidth="1"/>
    <col min="3" max="3" width="14" style="5" customWidth="1"/>
    <col min="4" max="4" width="14.88671875" style="5" customWidth="1"/>
    <col min="5" max="5" width="9.5546875" style="5" customWidth="1"/>
    <col min="6" max="7" width="9.109375" style="5"/>
    <col min="8" max="8" width="15.44140625" style="5" bestFit="1" customWidth="1"/>
    <col min="9" max="9" width="9.109375" style="5"/>
    <col min="10" max="10" width="13.5546875" style="5" customWidth="1"/>
    <col min="11" max="11" width="12.6640625" style="5" customWidth="1"/>
    <col min="12" max="12" width="13.33203125" style="5" customWidth="1"/>
    <col min="13" max="16384" width="9.109375" style="5"/>
  </cols>
  <sheetData>
    <row r="1" spans="1:12" ht="15.6" customHeight="1" x14ac:dyDescent="0.25">
      <c r="A1" s="8" t="s">
        <v>0</v>
      </c>
      <c r="B1" s="18"/>
      <c r="C1" s="18"/>
      <c r="D1" s="18"/>
      <c r="E1" s="7"/>
      <c r="F1" s="7"/>
      <c r="G1" s="7"/>
      <c r="H1" s="7"/>
      <c r="I1" s="7"/>
      <c r="J1" s="7"/>
      <c r="K1" s="7"/>
      <c r="L1" s="7"/>
    </row>
    <row r="2" spans="1:12" ht="23.25" customHeight="1" x14ac:dyDescent="0.3">
      <c r="A2" s="8" t="s">
        <v>0</v>
      </c>
      <c r="B2" s="8"/>
      <c r="C2" s="9"/>
      <c r="D2" s="10" t="s">
        <v>39</v>
      </c>
      <c r="E2" s="20"/>
      <c r="F2" s="20"/>
      <c r="G2" s="20"/>
      <c r="H2" s="20"/>
      <c r="I2" s="20"/>
      <c r="J2" s="20"/>
      <c r="K2" s="20"/>
      <c r="L2" s="20"/>
    </row>
    <row r="3" spans="1:12" ht="96.75" customHeight="1" x14ac:dyDescent="0.3">
      <c r="A3" s="19" t="s">
        <v>38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</row>
    <row r="4" spans="1:12" ht="20.25" customHeight="1" x14ac:dyDescent="0.3">
      <c r="A4" s="8" t="s">
        <v>0</v>
      </c>
      <c r="B4" s="8"/>
      <c r="C4" s="11"/>
      <c r="D4" s="11" t="s">
        <v>1</v>
      </c>
      <c r="E4" s="3"/>
      <c r="F4" s="4"/>
      <c r="G4" s="3"/>
      <c r="H4" s="1"/>
      <c r="I4" s="4"/>
      <c r="J4" s="6"/>
      <c r="K4" s="6"/>
      <c r="L4" s="6"/>
    </row>
    <row r="5" spans="1:12" ht="48.75" customHeight="1" x14ac:dyDescent="0.3">
      <c r="A5" s="12" t="s">
        <v>2</v>
      </c>
      <c r="B5" s="12" t="s">
        <v>34</v>
      </c>
      <c r="C5" s="12" t="s">
        <v>35</v>
      </c>
      <c r="D5" s="12" t="s">
        <v>36</v>
      </c>
      <c r="E5" s="7"/>
      <c r="F5" s="7"/>
      <c r="G5" s="7"/>
      <c r="H5" s="7"/>
      <c r="I5" s="7"/>
      <c r="J5" s="16"/>
      <c r="K5" s="16"/>
      <c r="L5" s="16"/>
    </row>
    <row r="6" spans="1:12" ht="15" customHeight="1" x14ac:dyDescent="0.3">
      <c r="A6" s="17" t="s">
        <v>3</v>
      </c>
      <c r="B6" s="13">
        <v>128122</v>
      </c>
      <c r="C6" s="13">
        <v>133018</v>
      </c>
      <c r="D6" s="13">
        <v>740619</v>
      </c>
      <c r="E6" s="7"/>
      <c r="F6" s="7"/>
      <c r="G6" s="7"/>
      <c r="H6" s="7"/>
      <c r="I6" s="7"/>
      <c r="J6" s="7"/>
      <c r="K6" s="7"/>
      <c r="L6" s="7"/>
    </row>
    <row r="7" spans="1:12" ht="15" customHeight="1" x14ac:dyDescent="0.3">
      <c r="A7" s="17" t="s">
        <v>4</v>
      </c>
      <c r="B7" s="13">
        <v>40934</v>
      </c>
      <c r="C7" s="13">
        <v>42498</v>
      </c>
      <c r="D7" s="13">
        <v>369928</v>
      </c>
      <c r="E7" s="7"/>
      <c r="F7" s="7"/>
      <c r="G7" s="7"/>
      <c r="H7" s="7"/>
      <c r="I7" s="7"/>
      <c r="J7" s="7"/>
      <c r="K7" s="7"/>
      <c r="L7" s="7"/>
    </row>
    <row r="8" spans="1:12" ht="15" customHeight="1" x14ac:dyDescent="0.3">
      <c r="A8" s="17" t="s">
        <v>5</v>
      </c>
      <c r="B8" s="13">
        <v>13045</v>
      </c>
      <c r="C8" s="13">
        <v>13543</v>
      </c>
      <c r="D8" s="13">
        <v>121254</v>
      </c>
      <c r="E8" s="7"/>
      <c r="F8" s="7"/>
      <c r="G8" s="7"/>
      <c r="H8" s="7"/>
      <c r="I8" s="7"/>
      <c r="J8" s="7"/>
      <c r="K8" s="7"/>
      <c r="L8" s="7"/>
    </row>
    <row r="9" spans="1:12" ht="15" customHeight="1" x14ac:dyDescent="0.3">
      <c r="A9" s="17" t="s">
        <v>6</v>
      </c>
      <c r="B9" s="13">
        <v>6313</v>
      </c>
      <c r="C9" s="13">
        <v>6554</v>
      </c>
      <c r="D9" s="13">
        <v>58895</v>
      </c>
      <c r="E9" s="7"/>
      <c r="F9" s="7"/>
      <c r="G9" s="7"/>
      <c r="H9" s="7"/>
      <c r="I9" s="7"/>
      <c r="J9" s="7"/>
      <c r="K9" s="7"/>
      <c r="L9" s="7"/>
    </row>
    <row r="10" spans="1:12" ht="15" customHeight="1" x14ac:dyDescent="0.3">
      <c r="A10" s="17" t="s">
        <v>7</v>
      </c>
      <c r="B10" s="13">
        <v>3156</v>
      </c>
      <c r="C10" s="13">
        <v>3277</v>
      </c>
      <c r="D10" s="13">
        <v>25012</v>
      </c>
      <c r="E10" s="7"/>
      <c r="F10" s="7"/>
      <c r="G10" s="7"/>
      <c r="H10" s="7"/>
      <c r="I10" s="7"/>
      <c r="J10" s="7"/>
      <c r="K10" s="7"/>
      <c r="L10" s="7"/>
    </row>
    <row r="11" spans="1:12" ht="15" customHeight="1" x14ac:dyDescent="0.3">
      <c r="A11" s="17" t="s">
        <v>8</v>
      </c>
      <c r="B11" s="13">
        <v>8400</v>
      </c>
      <c r="C11" s="13">
        <v>8721</v>
      </c>
      <c r="D11" s="13">
        <v>77948</v>
      </c>
      <c r="E11" s="7"/>
      <c r="F11" s="7"/>
      <c r="G11" s="7"/>
      <c r="H11" s="7"/>
      <c r="I11" s="7"/>
      <c r="J11" s="7"/>
      <c r="K11" s="7"/>
      <c r="L11" s="7"/>
    </row>
    <row r="12" spans="1:12" ht="15" customHeight="1" x14ac:dyDescent="0.3">
      <c r="A12" s="17" t="s">
        <v>9</v>
      </c>
      <c r="B12" s="13">
        <v>26064</v>
      </c>
      <c r="C12" s="13">
        <v>27060</v>
      </c>
      <c r="D12" s="13">
        <v>151462</v>
      </c>
      <c r="E12" s="7"/>
      <c r="F12" s="7"/>
      <c r="G12" s="7"/>
      <c r="H12" s="7"/>
      <c r="I12" s="7"/>
      <c r="J12" s="7"/>
      <c r="K12" s="7"/>
      <c r="L12" s="7"/>
    </row>
    <row r="13" spans="1:12" ht="15" customHeight="1" x14ac:dyDescent="0.3">
      <c r="A13" s="17" t="s">
        <v>10</v>
      </c>
      <c r="B13" s="13">
        <v>6261</v>
      </c>
      <c r="C13" s="13">
        <v>6501</v>
      </c>
      <c r="D13" s="13">
        <v>58895</v>
      </c>
      <c r="E13" s="7"/>
      <c r="F13" s="7"/>
      <c r="G13" s="7"/>
      <c r="H13" s="7"/>
      <c r="I13" s="7"/>
      <c r="J13" s="7"/>
      <c r="K13" s="7"/>
      <c r="L13" s="7"/>
    </row>
    <row r="14" spans="1:12" ht="15" customHeight="1" x14ac:dyDescent="0.3">
      <c r="A14" s="17" t="s">
        <v>11</v>
      </c>
      <c r="B14" s="13">
        <v>4123</v>
      </c>
      <c r="C14" s="13">
        <v>4281</v>
      </c>
      <c r="D14" s="13">
        <v>25983</v>
      </c>
      <c r="E14" s="7"/>
      <c r="F14" s="7"/>
      <c r="G14" s="7"/>
      <c r="H14" s="7"/>
      <c r="I14" s="7"/>
      <c r="J14" s="7"/>
      <c r="K14" s="7"/>
      <c r="L14" s="7"/>
    </row>
    <row r="15" spans="1:12" ht="15" customHeight="1" x14ac:dyDescent="0.3">
      <c r="A15" s="17" t="s">
        <v>12</v>
      </c>
      <c r="B15" s="13">
        <v>12993</v>
      </c>
      <c r="C15" s="13">
        <v>13490</v>
      </c>
      <c r="D15" s="13">
        <v>69288</v>
      </c>
      <c r="E15" s="7"/>
      <c r="F15" s="7"/>
      <c r="G15" s="7"/>
      <c r="H15" s="7"/>
      <c r="I15" s="7"/>
      <c r="J15" s="7"/>
      <c r="K15" s="7"/>
      <c r="L15" s="7"/>
    </row>
    <row r="16" spans="1:12" ht="15" customHeight="1" x14ac:dyDescent="0.3">
      <c r="A16" s="17" t="s">
        <v>13</v>
      </c>
      <c r="B16" s="13">
        <v>12211</v>
      </c>
      <c r="C16" s="13">
        <v>12677</v>
      </c>
      <c r="D16" s="13">
        <v>118760</v>
      </c>
      <c r="E16" s="7"/>
      <c r="F16" s="7"/>
      <c r="G16" s="7"/>
      <c r="H16" s="7"/>
      <c r="I16" s="7"/>
      <c r="J16" s="7"/>
      <c r="K16" s="7"/>
      <c r="L16" s="7"/>
    </row>
    <row r="17" spans="1:4" ht="15" customHeight="1" x14ac:dyDescent="0.3">
      <c r="A17" s="17" t="s">
        <v>14</v>
      </c>
      <c r="B17" s="13">
        <v>2374</v>
      </c>
      <c r="C17" s="13">
        <v>2465</v>
      </c>
      <c r="D17" s="13">
        <v>21547</v>
      </c>
    </row>
    <row r="18" spans="1:4" ht="15" customHeight="1" x14ac:dyDescent="0.3">
      <c r="A18" s="17" t="s">
        <v>32</v>
      </c>
      <c r="B18" s="13">
        <v>9157</v>
      </c>
      <c r="C18" s="13">
        <v>9507</v>
      </c>
      <c r="D18" s="13">
        <v>84877</v>
      </c>
    </row>
    <row r="19" spans="1:4" ht="15" customHeight="1" x14ac:dyDescent="0.3">
      <c r="A19" s="17" t="s">
        <v>15</v>
      </c>
      <c r="B19" s="13">
        <v>4200</v>
      </c>
      <c r="C19" s="13">
        <v>4360</v>
      </c>
      <c r="D19" s="13">
        <v>38869</v>
      </c>
    </row>
    <row r="20" spans="1:4" ht="15" customHeight="1" x14ac:dyDescent="0.3">
      <c r="A20" s="17" t="s">
        <v>16</v>
      </c>
      <c r="B20" s="13">
        <v>7540</v>
      </c>
      <c r="C20" s="13">
        <v>7828</v>
      </c>
      <c r="D20" s="13">
        <v>69288</v>
      </c>
    </row>
    <row r="21" spans="1:4" ht="15" customHeight="1" x14ac:dyDescent="0.3">
      <c r="A21" s="17" t="s">
        <v>17</v>
      </c>
      <c r="B21" s="13">
        <v>4200</v>
      </c>
      <c r="C21" s="13">
        <v>4360</v>
      </c>
      <c r="D21" s="13">
        <v>38869</v>
      </c>
    </row>
    <row r="22" spans="1:4" ht="15" customHeight="1" x14ac:dyDescent="0.3">
      <c r="A22" s="17" t="s">
        <v>18</v>
      </c>
      <c r="B22" s="13">
        <v>6313</v>
      </c>
      <c r="C22" s="13">
        <v>6554</v>
      </c>
      <c r="D22" s="13">
        <v>58895</v>
      </c>
    </row>
    <row r="23" spans="1:4" ht="15" customHeight="1" x14ac:dyDescent="0.3">
      <c r="A23" s="17" t="s">
        <v>19</v>
      </c>
      <c r="B23" s="13">
        <v>6522</v>
      </c>
      <c r="C23" s="13">
        <v>6771</v>
      </c>
      <c r="D23" s="13">
        <v>60627</v>
      </c>
    </row>
    <row r="24" spans="1:4" ht="15" customHeight="1" x14ac:dyDescent="0.3">
      <c r="A24" s="17" t="s">
        <v>20</v>
      </c>
      <c r="B24" s="13">
        <v>8062</v>
      </c>
      <c r="C24" s="13">
        <v>8370</v>
      </c>
      <c r="D24" s="13">
        <v>73723</v>
      </c>
    </row>
    <row r="25" spans="1:4" ht="15" customHeight="1" x14ac:dyDescent="0.3">
      <c r="A25" s="17" t="s">
        <v>21</v>
      </c>
      <c r="B25" s="13">
        <v>12732</v>
      </c>
      <c r="C25" s="13">
        <v>13219</v>
      </c>
      <c r="D25" s="13">
        <v>65824</v>
      </c>
    </row>
    <row r="26" spans="1:4" ht="15" customHeight="1" x14ac:dyDescent="0.3">
      <c r="A26" s="17" t="s">
        <v>22</v>
      </c>
      <c r="B26" s="13">
        <v>4123</v>
      </c>
      <c r="C26" s="13">
        <v>4281</v>
      </c>
      <c r="D26" s="13">
        <v>36376</v>
      </c>
    </row>
    <row r="27" spans="1:4" ht="15" customHeight="1" x14ac:dyDescent="0.3">
      <c r="A27" s="17" t="s">
        <v>23</v>
      </c>
      <c r="B27" s="13">
        <v>6313</v>
      </c>
      <c r="C27" s="13">
        <v>6554</v>
      </c>
      <c r="D27" s="13">
        <v>58895</v>
      </c>
    </row>
    <row r="28" spans="1:4" ht="15" customHeight="1" x14ac:dyDescent="0.3">
      <c r="A28" s="17" t="s">
        <v>24</v>
      </c>
      <c r="B28" s="13">
        <v>13331</v>
      </c>
      <c r="C28" s="13">
        <v>13840</v>
      </c>
      <c r="D28" s="13">
        <v>125689</v>
      </c>
    </row>
    <row r="29" spans="1:4" ht="15" customHeight="1" x14ac:dyDescent="0.3">
      <c r="A29" s="17" t="s">
        <v>25</v>
      </c>
      <c r="B29" s="13">
        <v>12027</v>
      </c>
      <c r="C29" s="13">
        <v>12486</v>
      </c>
      <c r="D29" s="13">
        <v>112592</v>
      </c>
    </row>
    <row r="30" spans="1:4" ht="15" customHeight="1" x14ac:dyDescent="0.3">
      <c r="A30" s="17" t="s">
        <v>26</v>
      </c>
      <c r="B30" s="13">
        <v>4200</v>
      </c>
      <c r="C30" s="13">
        <v>4360</v>
      </c>
      <c r="D30" s="13">
        <v>28476</v>
      </c>
    </row>
    <row r="31" spans="1:4" ht="15" customHeight="1" x14ac:dyDescent="0.3">
      <c r="A31" s="17" t="s">
        <v>27</v>
      </c>
      <c r="B31" s="13">
        <v>6574</v>
      </c>
      <c r="C31" s="13">
        <v>6825</v>
      </c>
      <c r="D31" s="13">
        <v>62359</v>
      </c>
    </row>
    <row r="32" spans="1:4" ht="15.6" x14ac:dyDescent="0.3">
      <c r="A32" s="17" t="s">
        <v>33</v>
      </c>
      <c r="B32" s="13">
        <v>8400</v>
      </c>
      <c r="C32" s="13">
        <v>8721</v>
      </c>
      <c r="D32" s="13">
        <v>77948</v>
      </c>
    </row>
    <row r="33" spans="1:4" ht="15.6" x14ac:dyDescent="0.3">
      <c r="A33" s="17" t="s">
        <v>28</v>
      </c>
      <c r="B33" s="13">
        <v>3156</v>
      </c>
      <c r="C33" s="13">
        <v>3277</v>
      </c>
      <c r="D33" s="13">
        <v>29447</v>
      </c>
    </row>
    <row r="34" spans="1:4" ht="15.6" x14ac:dyDescent="0.3">
      <c r="A34" s="17" t="s">
        <v>29</v>
      </c>
      <c r="B34" s="13">
        <v>6313</v>
      </c>
      <c r="C34" s="13">
        <v>6554</v>
      </c>
      <c r="D34" s="13">
        <v>58895</v>
      </c>
    </row>
    <row r="35" spans="1:4" ht="15.6" x14ac:dyDescent="0.3">
      <c r="A35" s="17" t="s">
        <v>30</v>
      </c>
      <c r="B35" s="13">
        <v>10696</v>
      </c>
      <c r="C35" s="13">
        <v>11105</v>
      </c>
      <c r="D35" s="13">
        <v>99706</v>
      </c>
    </row>
    <row r="36" spans="1:4" ht="15.6" x14ac:dyDescent="0.3">
      <c r="A36" s="17" t="s">
        <v>31</v>
      </c>
      <c r="B36" s="13">
        <v>13045</v>
      </c>
      <c r="C36" s="13">
        <v>13543</v>
      </c>
      <c r="D36" s="13">
        <v>121254</v>
      </c>
    </row>
    <row r="37" spans="1:4" ht="15.6" x14ac:dyDescent="0.3">
      <c r="A37" s="14" t="s">
        <v>37</v>
      </c>
      <c r="B37" s="15">
        <f>SUM(B6:B36)</f>
        <v>410900</v>
      </c>
      <c r="C37" s="15">
        <f t="shared" ref="C37:D37" si="0">SUM(C6:C36)</f>
        <v>426600</v>
      </c>
      <c r="D37" s="15">
        <f t="shared" si="0"/>
        <v>3142200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присяжные</vt:lpstr>
      <vt:lpstr>присяжные!Область_печати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2023-10-09T11:44:04Z</cp:lastPrinted>
  <dcterms:created xsi:type="dcterms:W3CDTF">2020-10-06T06:29:40Z</dcterms:created>
  <dcterms:modified xsi:type="dcterms:W3CDTF">2023-10-30T11:24:01Z</dcterms:modified>
</cp:coreProperties>
</file>